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5" sheetId="96" r:id="rId1"/>
  </sheets>
  <definedNames>
    <definedName name="_xlnm.Print_Area" localSheetId="0">'C_V.155'!$B$2:$P$36</definedName>
  </definedNames>
  <calcPr calcId="162913"/>
</workbook>
</file>

<file path=xl/calcChain.xml><?xml version="1.0" encoding="utf-8"?>
<calcChain xmlns="http://schemas.openxmlformats.org/spreadsheetml/2006/main">
  <c r="F33" i="96" l="1"/>
  <c r="L33" i="96"/>
  <c r="P29" i="96"/>
  <c r="L29" i="96"/>
  <c r="F29" i="96"/>
  <c r="P28" i="96"/>
  <c r="L28" i="96"/>
  <c r="F28" i="96"/>
  <c r="P34" i="96" l="1"/>
  <c r="L34" i="96"/>
  <c r="F34" i="96"/>
  <c r="P27" i="96"/>
  <c r="L27" i="96"/>
  <c r="F27" i="96"/>
  <c r="P26" i="96"/>
  <c r="L26" i="96"/>
  <c r="F26" i="96"/>
  <c r="P25" i="96"/>
  <c r="L25" i="96"/>
  <c r="F25" i="96"/>
  <c r="P24" i="96"/>
  <c r="L24" i="96"/>
  <c r="F24" i="96"/>
  <c r="P23" i="96"/>
  <c r="L23" i="96"/>
  <c r="F23" i="96"/>
  <c r="P22" i="96"/>
  <c r="L22" i="96"/>
  <c r="F22" i="96"/>
  <c r="P21" i="96"/>
  <c r="L21" i="96"/>
  <c r="F21" i="96"/>
  <c r="P20" i="96"/>
  <c r="L20" i="96"/>
  <c r="F20" i="96"/>
  <c r="P19" i="96"/>
  <c r="L19" i="96"/>
  <c r="F19" i="96"/>
  <c r="P18" i="96"/>
  <c r="L18" i="96"/>
  <c r="F18" i="96"/>
  <c r="P17" i="96"/>
  <c r="L17" i="96"/>
  <c r="F17" i="96"/>
  <c r="P16" i="96"/>
  <c r="L16" i="96"/>
  <c r="F16" i="96"/>
  <c r="P15" i="96"/>
  <c r="L15" i="96"/>
  <c r="F15" i="96"/>
  <c r="P14" i="96"/>
  <c r="L14" i="96"/>
  <c r="F14" i="96"/>
  <c r="P13" i="96"/>
  <c r="L13" i="96"/>
  <c r="N13" i="96" s="1"/>
  <c r="F13" i="96"/>
  <c r="H13" i="96" s="1"/>
  <c r="H14" i="96" l="1"/>
  <c r="N14" i="96"/>
  <c r="N15" i="96" s="1"/>
  <c r="N16" i="96" s="1"/>
  <c r="N17" i="96" s="1"/>
  <c r="N18" i="96" s="1"/>
  <c r="N19" i="96" s="1"/>
  <c r="N20" i="96" s="1"/>
  <c r="N21" i="96" s="1"/>
  <c r="N22" i="96" s="1"/>
  <c r="N23" i="96" s="1"/>
  <c r="N24" i="96" s="1"/>
  <c r="N25" i="96" s="1"/>
  <c r="N26" i="96" s="1"/>
  <c r="N27" i="96" s="1"/>
  <c r="N28" i="96" s="1"/>
  <c r="N29" i="96" s="1"/>
  <c r="H15" i="96"/>
  <c r="H16" i="96" s="1"/>
  <c r="H17" i="96" s="1"/>
  <c r="H18" i="96" s="1"/>
  <c r="H19" i="96" s="1"/>
  <c r="H20" i="96" s="1"/>
  <c r="H21" i="96" s="1"/>
  <c r="H22" i="96" s="1"/>
  <c r="H23" i="96" s="1"/>
  <c r="H24" i="96" s="1"/>
  <c r="H25" i="96" s="1"/>
  <c r="H26" i="96" s="1"/>
  <c r="H27" i="96" s="1"/>
  <c r="H28" i="96" s="1"/>
  <c r="H29" i="96" s="1"/>
</calcChain>
</file>

<file path=xl/sharedStrings.xml><?xml version="1.0" encoding="utf-8"?>
<sst xmlns="http://schemas.openxmlformats.org/spreadsheetml/2006/main" count="62" uniqueCount="38">
  <si>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</si>
  <si>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</si>
  <si>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</si>
  <si>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</si>
  <si>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</si>
  <si>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</si>
  <si>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</si>
  <si>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</si>
  <si>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</si>
  <si>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</si>
  <si>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</si>
  <si>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</si>
  <si>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</si>
  <si>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</si>
  <si>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</si>
  <si>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</si>
  <si>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</si>
  <si>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</si>
  <si>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</si>
  <si>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</si>
  <si>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</si>
  <si>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</si>
  <si>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</si>
  <si>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</si>
  <si>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</si>
  <si>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</si>
  <si>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</si>
  <si>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</si>
  <si>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</si>
  <si>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</si>
  <si>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</si>
  <si>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</si>
  <si>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</si>
  <si>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</si>
  <si>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-</t>
  </si>
  <si>
    <t>Ejercicio 2016</t>
  </si>
  <si>
    <t>s.e.</t>
  </si>
  <si>
    <r>
      <t xml:space="preserve">Cuadro V.155. </t>
    </r>
    <r>
      <rPr>
        <b/>
        <sz val="14"/>
        <rFont val="Times New Roman"/>
        <family val="1"/>
      </rPr>
      <t>Aumentos del régimen fiscal de las entidades parcialmente exentas.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</si>
</sst>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4" fillId="0" borderId="0" xfId="0" applyFont="1" applyBorder="1" applyAlignment="1"/>
    <xf numFmtId="3" fontId="2" fillId="0" borderId="1" xfId="0" applyNumberFormat="1" applyFont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B1:X4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4" ht="9.9499999999999993" customHeight="1" x14ac:dyDescent="0.2"/>
    <row r="2" spans="2:24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6" t="s">
        <v>37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24" ht="18" customHeight="1" x14ac:dyDescent="0.2">
      <c r="B5" s="47" t="s">
        <v>35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24" ht="14.1" customHeight="1" x14ac:dyDescent="0.2"/>
    <row r="7" spans="2:24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24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4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</row>
    <row r="10" spans="2:24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24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24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4" ht="15" customHeight="1" x14ac:dyDescent="0.25">
      <c r="B13" s="10">
        <v>0</v>
      </c>
      <c r="C13" s="10"/>
      <c r="D13" s="12">
        <v>247</v>
      </c>
      <c r="E13" s="12"/>
      <c r="F13" s="13">
        <f>(D13/D$34)*100</f>
        <v>2.6259834148415906</v>
      </c>
      <c r="G13" s="14"/>
      <c r="H13" s="13">
        <f>F13</f>
        <v>2.6259834148415906</v>
      </c>
      <c r="I13" s="29"/>
      <c r="J13" s="30">
        <v>3.6831972799999999</v>
      </c>
      <c r="K13" s="12"/>
      <c r="L13" s="13">
        <f>(J13/J$34)*100</f>
        <v>4.8109811603110925E-2</v>
      </c>
      <c r="M13" s="14"/>
      <c r="N13" s="13">
        <f>L13</f>
        <v>4.8109811603110925E-2</v>
      </c>
      <c r="O13" s="29"/>
      <c r="P13" s="12">
        <f>(J13/D13)*1000000</f>
        <v>14911.72987854251</v>
      </c>
      <c r="R13" s="54"/>
      <c r="S13" s="54"/>
      <c r="T13" s="54"/>
      <c r="U13" s="54"/>
      <c r="V13" s="54"/>
      <c r="W13" s="54"/>
      <c r="X13" s="54"/>
    </row>
    <row r="14" spans="2:24" ht="15" customHeight="1" x14ac:dyDescent="0.25">
      <c r="B14" s="15" t="s">
        <v>14</v>
      </c>
      <c r="C14" s="11"/>
      <c r="D14" s="12">
        <v>904</v>
      </c>
      <c r="E14" s="12"/>
      <c r="F14" s="13">
        <f t="shared" ref="F14:F27" si="0">(D14/D$34)*100</f>
        <v>9.6108866680842002</v>
      </c>
      <c r="G14" s="14"/>
      <c r="H14" s="13">
        <f t="shared" ref="H14:H27" si="1">H13+F14</f>
        <v>12.23687008292579</v>
      </c>
      <c r="I14" s="31"/>
      <c r="J14" s="30">
        <v>11.652532090000001</v>
      </c>
      <c r="K14" s="12"/>
      <c r="L14" s="13">
        <f t="shared" ref="L14:L27" si="2">(J14/J$34)*100</f>
        <v>0.1522050221401946</v>
      </c>
      <c r="M14" s="14"/>
      <c r="N14" s="13">
        <f t="shared" ref="N14:N27" si="3">N13+L14</f>
        <v>0.20031483374330553</v>
      </c>
      <c r="O14" s="31"/>
      <c r="P14" s="12">
        <f t="shared" ref="P14:P34" si="4">(J14/D14)*1000000</f>
        <v>12889.969126106196</v>
      </c>
      <c r="R14" s="53"/>
      <c r="S14" s="53"/>
      <c r="T14" s="53"/>
      <c r="U14" s="53"/>
      <c r="V14" s="53"/>
      <c r="W14" s="53"/>
      <c r="X14" s="53"/>
    </row>
    <row r="15" spans="2:24" ht="15" customHeight="1" x14ac:dyDescent="0.2">
      <c r="B15" s="15" t="s">
        <v>27</v>
      </c>
      <c r="C15" s="11"/>
      <c r="D15" s="12">
        <v>1935</v>
      </c>
      <c r="E15" s="12"/>
      <c r="F15" s="13">
        <f t="shared" si="0"/>
        <v>20.571975334892624</v>
      </c>
      <c r="G15" s="14"/>
      <c r="H15" s="13">
        <f t="shared" si="1"/>
        <v>32.808845417818418</v>
      </c>
      <c r="I15" s="31"/>
      <c r="J15" s="30">
        <v>39.291099400000014</v>
      </c>
      <c r="K15" s="12"/>
      <c r="L15" s="13">
        <f t="shared" si="2"/>
        <v>0.51321915339085655</v>
      </c>
      <c r="M15" s="14"/>
      <c r="N15" s="13">
        <f t="shared" si="3"/>
        <v>0.71353398713416205</v>
      </c>
      <c r="O15" s="31"/>
      <c r="P15" s="12">
        <f t="shared" si="4"/>
        <v>20305.477726098197</v>
      </c>
      <c r="R15" s="38"/>
      <c r="S15" s="38"/>
      <c r="T15" s="38"/>
      <c r="U15" s="39"/>
      <c r="V15" s="38"/>
      <c r="W15" s="38"/>
      <c r="X15" s="38"/>
    </row>
    <row r="16" spans="2:24" ht="15" customHeight="1" x14ac:dyDescent="0.2">
      <c r="B16" s="15" t="s">
        <v>23</v>
      </c>
      <c r="C16" s="11"/>
      <c r="D16" s="12">
        <v>1492</v>
      </c>
      <c r="E16" s="12"/>
      <c r="F16" s="13">
        <f t="shared" si="0"/>
        <v>15.862215607059325</v>
      </c>
      <c r="G16" s="14"/>
      <c r="H16" s="13">
        <f t="shared" si="1"/>
        <v>48.671061024877744</v>
      </c>
      <c r="I16" s="31"/>
      <c r="J16" s="30">
        <v>79.949037070000017</v>
      </c>
      <c r="K16" s="12"/>
      <c r="L16" s="13">
        <f t="shared" si="2"/>
        <v>1.0442919069726921</v>
      </c>
      <c r="M16" s="14"/>
      <c r="N16" s="13">
        <f t="shared" si="3"/>
        <v>1.7578258941068543</v>
      </c>
      <c r="O16" s="31"/>
      <c r="P16" s="12">
        <f t="shared" si="4"/>
        <v>53585.145489276147</v>
      </c>
      <c r="R16" s="3"/>
      <c r="S16" s="3"/>
      <c r="T16" s="3"/>
      <c r="U16" s="3"/>
      <c r="V16" s="3"/>
      <c r="W16" s="3"/>
      <c r="X16" s="3"/>
    </row>
    <row r="17" spans="2:16" ht="15" customHeight="1" x14ac:dyDescent="0.2">
      <c r="B17" s="16" t="s">
        <v>15</v>
      </c>
      <c r="C17" s="20"/>
      <c r="D17" s="17">
        <v>2086</v>
      </c>
      <c r="E17" s="17"/>
      <c r="F17" s="4">
        <f t="shared" si="0"/>
        <v>22.177333616840315</v>
      </c>
      <c r="G17" s="18"/>
      <c r="H17" s="4">
        <f t="shared" si="1"/>
        <v>70.848394641718059</v>
      </c>
      <c r="I17" s="32"/>
      <c r="J17" s="33">
        <v>237.82566912000007</v>
      </c>
      <c r="K17" s="17"/>
      <c r="L17" s="4">
        <f t="shared" si="2"/>
        <v>3.1064717054056357</v>
      </c>
      <c r="M17" s="18"/>
      <c r="N17" s="4">
        <f t="shared" si="3"/>
        <v>4.86429759951249</v>
      </c>
      <c r="O17" s="32"/>
      <c r="P17" s="17">
        <f t="shared" si="4"/>
        <v>114010.38788111221</v>
      </c>
    </row>
    <row r="18" spans="2:16" ht="15" customHeight="1" x14ac:dyDescent="0.2">
      <c r="B18" s="15" t="s">
        <v>16</v>
      </c>
      <c r="C18" s="11"/>
      <c r="D18" s="12">
        <v>1084</v>
      </c>
      <c r="E18" s="12"/>
      <c r="F18" s="13">
        <f t="shared" si="0"/>
        <v>11.524558792260258</v>
      </c>
      <c r="G18" s="14"/>
      <c r="H18" s="13">
        <f t="shared" si="1"/>
        <v>82.372953433978324</v>
      </c>
      <c r="I18" s="31"/>
      <c r="J18" s="30">
        <v>257.83333141999998</v>
      </c>
      <c r="K18" s="12"/>
      <c r="L18" s="13">
        <f t="shared" si="2"/>
        <v>3.3678111859429531</v>
      </c>
      <c r="M18" s="14"/>
      <c r="N18" s="13">
        <f t="shared" si="3"/>
        <v>8.2321087854554431</v>
      </c>
      <c r="O18" s="31"/>
      <c r="P18" s="12">
        <f t="shared" si="4"/>
        <v>237853.62677121768</v>
      </c>
    </row>
    <row r="19" spans="2:16" ht="15" customHeight="1" x14ac:dyDescent="0.2">
      <c r="B19" s="15" t="s">
        <v>17</v>
      </c>
      <c r="C19" s="11"/>
      <c r="D19" s="12">
        <v>696</v>
      </c>
      <c r="E19" s="12"/>
      <c r="F19" s="13">
        <f t="shared" si="0"/>
        <v>7.3995322134807573</v>
      </c>
      <c r="G19" s="14"/>
      <c r="H19" s="13">
        <f t="shared" si="1"/>
        <v>89.772485647459078</v>
      </c>
      <c r="I19" s="31"/>
      <c r="J19" s="30">
        <v>352.65262598999982</v>
      </c>
      <c r="K19" s="12"/>
      <c r="L19" s="13">
        <f t="shared" si="2"/>
        <v>4.6063379471547696</v>
      </c>
      <c r="M19" s="14"/>
      <c r="N19" s="13">
        <f t="shared" si="3"/>
        <v>12.838446732610212</v>
      </c>
      <c r="O19" s="31"/>
      <c r="P19" s="12">
        <f t="shared" si="4"/>
        <v>506684.80745689623</v>
      </c>
    </row>
    <row r="20" spans="2:16" ht="15" customHeight="1" x14ac:dyDescent="0.2">
      <c r="B20" s="15" t="s">
        <v>22</v>
      </c>
      <c r="C20" s="11"/>
      <c r="D20" s="12">
        <v>643</v>
      </c>
      <c r="E20" s="12"/>
      <c r="F20" s="13">
        <f t="shared" si="0"/>
        <v>6.8360620880289176</v>
      </c>
      <c r="G20" s="14"/>
      <c r="H20" s="13">
        <f t="shared" si="1"/>
        <v>96.608547735488003</v>
      </c>
      <c r="I20" s="31"/>
      <c r="J20" s="30">
        <v>706.18755508999982</v>
      </c>
      <c r="K20" s="12"/>
      <c r="L20" s="13">
        <f t="shared" si="2"/>
        <v>9.2242005108782585</v>
      </c>
      <c r="M20" s="14"/>
      <c r="N20" s="13">
        <f t="shared" si="3"/>
        <v>22.06264724348847</v>
      </c>
      <c r="O20" s="31"/>
      <c r="P20" s="12">
        <f t="shared" si="4"/>
        <v>1098269.9146034212</v>
      </c>
    </row>
    <row r="21" spans="2:16" ht="15" customHeight="1" x14ac:dyDescent="0.2">
      <c r="B21" s="15" t="s">
        <v>24</v>
      </c>
      <c r="C21" s="11"/>
      <c r="D21" s="12">
        <v>110</v>
      </c>
      <c r="E21" s="12"/>
      <c r="F21" s="13">
        <f t="shared" si="0"/>
        <v>1.169466298107591</v>
      </c>
      <c r="G21" s="14"/>
      <c r="H21" s="13">
        <f t="shared" si="1"/>
        <v>97.778014033595596</v>
      </c>
      <c r="I21" s="31"/>
      <c r="J21" s="30">
        <v>304.55698727000004</v>
      </c>
      <c r="K21" s="12"/>
      <c r="L21" s="13">
        <f t="shared" si="2"/>
        <v>3.9781141671484819</v>
      </c>
      <c r="M21" s="14"/>
      <c r="N21" s="13">
        <f t="shared" si="3"/>
        <v>26.040761410636954</v>
      </c>
      <c r="O21" s="31"/>
      <c r="P21" s="12">
        <f t="shared" si="4"/>
        <v>2768699.8842727276</v>
      </c>
    </row>
    <row r="22" spans="2:16" ht="15" customHeight="1" x14ac:dyDescent="0.2">
      <c r="B22" s="19" t="s">
        <v>25</v>
      </c>
      <c r="C22" s="20"/>
      <c r="D22" s="17">
        <v>32</v>
      </c>
      <c r="E22" s="17"/>
      <c r="F22" s="4">
        <f t="shared" si="0"/>
        <v>0.34020837763129913</v>
      </c>
      <c r="G22" s="18"/>
      <c r="H22" s="4">
        <f t="shared" si="1"/>
        <v>98.118222411226895</v>
      </c>
      <c r="I22" s="32"/>
      <c r="J22" s="33">
        <v>114.85816652999999</v>
      </c>
      <c r="K22" s="17"/>
      <c r="L22" s="4">
        <f t="shared" si="2"/>
        <v>1.5002739013852229</v>
      </c>
      <c r="M22" s="18"/>
      <c r="N22" s="4">
        <f t="shared" si="3"/>
        <v>27.541035312022178</v>
      </c>
      <c r="O22" s="32"/>
      <c r="P22" s="17">
        <f t="shared" si="4"/>
        <v>3589317.7040624996</v>
      </c>
    </row>
    <row r="23" spans="2:16" ht="15" customHeight="1" x14ac:dyDescent="0.2">
      <c r="B23" s="15" t="s">
        <v>31</v>
      </c>
      <c r="C23" s="11"/>
      <c r="D23" s="12">
        <v>34</v>
      </c>
      <c r="E23" s="12"/>
      <c r="F23" s="13">
        <f t="shared" si="0"/>
        <v>0.36147140123325538</v>
      </c>
      <c r="G23" s="14"/>
      <c r="H23" s="13">
        <f t="shared" si="1"/>
        <v>98.479693812460155</v>
      </c>
      <c r="I23" s="31"/>
      <c r="J23" s="30">
        <v>144.15297429</v>
      </c>
      <c r="K23" s="12"/>
      <c r="L23" s="13">
        <f t="shared" si="2"/>
        <v>1.8829217953592734</v>
      </c>
      <c r="M23" s="14"/>
      <c r="N23" s="13">
        <f t="shared" si="3"/>
        <v>29.423957107381451</v>
      </c>
      <c r="O23" s="31"/>
      <c r="P23" s="12">
        <f t="shared" si="4"/>
        <v>4239793.3614705885</v>
      </c>
    </row>
    <row r="24" spans="2:16" ht="15" customHeight="1" x14ac:dyDescent="0.2">
      <c r="B24" s="15" t="s">
        <v>32</v>
      </c>
      <c r="C24" s="11"/>
      <c r="D24" s="12">
        <v>31</v>
      </c>
      <c r="E24" s="12"/>
      <c r="F24" s="13">
        <f t="shared" si="0"/>
        <v>0.32957686583032109</v>
      </c>
      <c r="G24" s="14"/>
      <c r="H24" s="13">
        <f t="shared" si="1"/>
        <v>98.809270678290474</v>
      </c>
      <c r="I24" s="31"/>
      <c r="J24" s="30">
        <v>161.23937573999999</v>
      </c>
      <c r="K24" s="12"/>
      <c r="L24" s="13">
        <f t="shared" si="2"/>
        <v>2.1061038549242777</v>
      </c>
      <c r="M24" s="14"/>
      <c r="N24" s="13">
        <f t="shared" si="3"/>
        <v>31.530060962305729</v>
      </c>
      <c r="O24" s="31"/>
      <c r="P24" s="12">
        <f t="shared" si="4"/>
        <v>5201270.1851612898</v>
      </c>
    </row>
    <row r="25" spans="2:16" ht="15" customHeight="1" x14ac:dyDescent="0.2">
      <c r="B25" s="15" t="s">
        <v>26</v>
      </c>
      <c r="C25" s="11"/>
      <c r="D25" s="12">
        <v>65</v>
      </c>
      <c r="E25" s="12"/>
      <c r="F25" s="13">
        <f t="shared" si="0"/>
        <v>0.69104826706357647</v>
      </c>
      <c r="G25" s="14"/>
      <c r="H25" s="13">
        <f t="shared" si="1"/>
        <v>99.500318945354053</v>
      </c>
      <c r="I25" s="31"/>
      <c r="J25" s="30">
        <v>601.01832158000013</v>
      </c>
      <c r="K25" s="12"/>
      <c r="L25" s="13">
        <f t="shared" si="2"/>
        <v>7.8504831599006133</v>
      </c>
      <c r="M25" s="14"/>
      <c r="N25" s="13">
        <f t="shared" si="3"/>
        <v>39.380544122206345</v>
      </c>
      <c r="O25" s="31"/>
      <c r="P25" s="12">
        <f t="shared" si="4"/>
        <v>9246435.7166153882</v>
      </c>
    </row>
    <row r="26" spans="2:16" ht="15" customHeight="1" x14ac:dyDescent="0.2">
      <c r="B26" s="15" t="s">
        <v>18</v>
      </c>
      <c r="C26" s="11"/>
      <c r="D26" s="12">
        <v>23</v>
      </c>
      <c r="E26" s="12"/>
      <c r="F26" s="13">
        <f t="shared" si="0"/>
        <v>0.24452477142249629</v>
      </c>
      <c r="G26" s="14"/>
      <c r="H26" s="13">
        <f t="shared" si="1"/>
        <v>99.744843716776543</v>
      </c>
      <c r="I26" s="31"/>
      <c r="J26" s="30">
        <v>620.24041269999998</v>
      </c>
      <c r="K26" s="12"/>
      <c r="L26" s="13">
        <f t="shared" si="2"/>
        <v>8.101561533416632</v>
      </c>
      <c r="M26" s="14"/>
      <c r="N26" s="13">
        <f t="shared" si="3"/>
        <v>47.482105655622973</v>
      </c>
      <c r="O26" s="31"/>
      <c r="P26" s="12">
        <f t="shared" si="4"/>
        <v>26966974.465217389</v>
      </c>
    </row>
    <row r="27" spans="2:16" ht="15" customHeight="1" x14ac:dyDescent="0.2">
      <c r="B27" s="19" t="s">
        <v>19</v>
      </c>
      <c r="C27" s="20"/>
      <c r="D27" s="17">
        <v>8</v>
      </c>
      <c r="E27" s="17"/>
      <c r="F27" s="4">
        <f t="shared" si="0"/>
        <v>8.5052094407824783E-2</v>
      </c>
      <c r="G27" s="18"/>
      <c r="H27" s="4">
        <f t="shared" si="1"/>
        <v>99.829895811184372</v>
      </c>
      <c r="I27" s="32"/>
      <c r="J27" s="33">
        <v>335.34057276999999</v>
      </c>
      <c r="K27" s="17"/>
      <c r="L27" s="4">
        <f t="shared" si="2"/>
        <v>4.3802084309868974</v>
      </c>
      <c r="M27" s="18"/>
      <c r="N27" s="4">
        <f t="shared" si="3"/>
        <v>51.862314086609871</v>
      </c>
      <c r="O27" s="32"/>
      <c r="P27" s="17">
        <f t="shared" si="4"/>
        <v>41917571.596249998</v>
      </c>
    </row>
    <row r="28" spans="2:16" ht="15" customHeight="1" x14ac:dyDescent="0.2">
      <c r="B28" s="15" t="s">
        <v>20</v>
      </c>
      <c r="C28" s="11"/>
      <c r="D28" s="12">
        <v>5</v>
      </c>
      <c r="E28" s="12"/>
      <c r="F28" s="13">
        <f t="shared" ref="F28:F29" si="5">(D28/D$34)*100</f>
        <v>5.3157559004890498E-2</v>
      </c>
      <c r="G28" s="14"/>
      <c r="H28" s="13">
        <f t="shared" ref="H28:H29" si="6">H27+F28</f>
        <v>99.883053370189259</v>
      </c>
      <c r="I28" s="31"/>
      <c r="J28" s="30">
        <v>375.81440704999994</v>
      </c>
      <c r="K28" s="12"/>
      <c r="L28" s="13">
        <f t="shared" ref="L28:L29" si="7">(J28/J$34)*100</f>
        <v>4.9088764316502589</v>
      </c>
      <c r="M28" s="14"/>
      <c r="N28" s="13">
        <f t="shared" ref="N28:N29" si="8">N27+L28</f>
        <v>56.771190518260127</v>
      </c>
      <c r="O28" s="31"/>
      <c r="P28" s="12">
        <f t="shared" ref="P28:P29" si="9">(J28/D28)*1000000</f>
        <v>75162881.409999982</v>
      </c>
    </row>
    <row r="29" spans="2:16" ht="15" customHeight="1" x14ac:dyDescent="0.2">
      <c r="B29" s="15" t="s">
        <v>1</v>
      </c>
      <c r="C29" s="11"/>
      <c r="D29" s="12">
        <v>6</v>
      </c>
      <c r="E29" s="12"/>
      <c r="F29" s="13">
        <f t="shared" si="5"/>
        <v>6.3789070805868597E-2</v>
      </c>
      <c r="G29" s="14"/>
      <c r="H29" s="13">
        <f t="shared" si="6"/>
        <v>99.946842440995127</v>
      </c>
      <c r="I29" s="31"/>
      <c r="J29" s="30">
        <v>973.0848425800001</v>
      </c>
      <c r="K29" s="12"/>
      <c r="L29" s="13">
        <f t="shared" si="7"/>
        <v>12.71040481718825</v>
      </c>
      <c r="M29" s="14"/>
      <c r="N29" s="13">
        <f t="shared" si="8"/>
        <v>69.481595335448375</v>
      </c>
      <c r="O29" s="31"/>
      <c r="P29" s="12">
        <f t="shared" si="9"/>
        <v>162180807.09666669</v>
      </c>
    </row>
    <row r="30" spans="2:16" ht="15" customHeight="1" x14ac:dyDescent="0.2">
      <c r="B30" s="15" t="s">
        <v>2</v>
      </c>
      <c r="C30" s="11"/>
      <c r="D30" s="12" t="s">
        <v>36</v>
      </c>
      <c r="E30" s="12"/>
      <c r="F30" s="13" t="s">
        <v>36</v>
      </c>
      <c r="G30" s="14"/>
      <c r="H30" s="13" t="s">
        <v>36</v>
      </c>
      <c r="I30" s="31"/>
      <c r="J30" s="13" t="s">
        <v>36</v>
      </c>
      <c r="K30" s="12"/>
      <c r="L30" s="13" t="s">
        <v>36</v>
      </c>
      <c r="M30" s="14"/>
      <c r="N30" s="13" t="s">
        <v>36</v>
      </c>
      <c r="O30" s="31"/>
      <c r="P30" s="12" t="s">
        <v>36</v>
      </c>
    </row>
    <row r="31" spans="2:16" ht="15" customHeight="1" x14ac:dyDescent="0.2">
      <c r="B31" s="15" t="s">
        <v>21</v>
      </c>
      <c r="C31" s="11"/>
      <c r="D31" s="12" t="s">
        <v>36</v>
      </c>
      <c r="E31" s="12"/>
      <c r="F31" s="13" t="s">
        <v>36</v>
      </c>
      <c r="G31" s="14"/>
      <c r="H31" s="13" t="s">
        <v>36</v>
      </c>
      <c r="I31" s="31"/>
      <c r="J31" s="13" t="s">
        <v>36</v>
      </c>
      <c r="K31" s="12"/>
      <c r="L31" s="13" t="s">
        <v>36</v>
      </c>
      <c r="M31" s="14"/>
      <c r="N31" s="13" t="s">
        <v>36</v>
      </c>
      <c r="O31" s="31"/>
      <c r="P31" s="12" t="s">
        <v>36</v>
      </c>
    </row>
    <row r="32" spans="2:16" ht="15" customHeight="1" x14ac:dyDescent="0.2">
      <c r="B32" s="15" t="s">
        <v>28</v>
      </c>
      <c r="C32" s="11"/>
      <c r="D32" s="12" t="s">
        <v>36</v>
      </c>
      <c r="E32" s="12"/>
      <c r="F32" s="13" t="s">
        <v>36</v>
      </c>
      <c r="G32" s="14"/>
      <c r="H32" s="13" t="s">
        <v>36</v>
      </c>
      <c r="I32" s="31"/>
      <c r="J32" s="13" t="s">
        <v>36</v>
      </c>
      <c r="K32" s="12"/>
      <c r="L32" s="13" t="s">
        <v>36</v>
      </c>
      <c r="M32" s="14"/>
      <c r="N32" s="13" t="s">
        <v>36</v>
      </c>
      <c r="O32" s="31"/>
      <c r="P32" s="12" t="s">
        <v>36</v>
      </c>
    </row>
    <row r="33" spans="2:16" ht="15" customHeight="1" x14ac:dyDescent="0.2">
      <c r="B33" s="10" t="s">
        <v>29</v>
      </c>
      <c r="C33" s="11"/>
      <c r="D33" s="12">
        <v>0</v>
      </c>
      <c r="E33" s="12"/>
      <c r="F33" s="4">
        <f t="shared" ref="F33" si="10">(D33/D$34)*100</f>
        <v>0</v>
      </c>
      <c r="G33" s="18"/>
      <c r="H33" s="4">
        <v>100.00000000000001</v>
      </c>
      <c r="I33" s="32"/>
      <c r="J33" s="33">
        <v>0</v>
      </c>
      <c r="K33" s="17"/>
      <c r="L33" s="4">
        <f t="shared" ref="L33" si="11">(J33/J$34)*100</f>
        <v>0</v>
      </c>
      <c r="M33" s="18"/>
      <c r="N33" s="4">
        <v>100.00000000000001</v>
      </c>
      <c r="O33" s="32"/>
      <c r="P33" s="40" t="s">
        <v>34</v>
      </c>
    </row>
    <row r="34" spans="2:16" ht="15.95" customHeight="1" x14ac:dyDescent="0.2">
      <c r="B34" s="21" t="s">
        <v>11</v>
      </c>
      <c r="C34" s="21"/>
      <c r="D34" s="22">
        <v>9406</v>
      </c>
      <c r="E34" s="22"/>
      <c r="F34" s="23">
        <f>(D34/D$34)*100</f>
        <v>100</v>
      </c>
      <c r="G34" s="24"/>
      <c r="H34" s="25"/>
      <c r="I34" s="25"/>
      <c r="J34" s="34">
        <v>7655.813143450001</v>
      </c>
      <c r="K34" s="22"/>
      <c r="L34" s="23">
        <f>(J34/J$34)*100</f>
        <v>100</v>
      </c>
      <c r="M34" s="24"/>
      <c r="N34" s="25"/>
      <c r="O34" s="25"/>
      <c r="P34" s="35">
        <f t="shared" si="4"/>
        <v>813928.67780671921</v>
      </c>
    </row>
    <row r="35" spans="2:16" ht="5.0999999999999996" customHeight="1" x14ac:dyDescent="0.2"/>
    <row r="36" spans="2:16" ht="12.95" customHeight="1" x14ac:dyDescent="0.2">
      <c r="B36" s="41" t="s">
        <v>33</v>
      </c>
    </row>
    <row r="41" spans="2:16" ht="1.5" customHeight="1" x14ac:dyDescent="0.2"/>
  </sheetData>
  <mergeCells count="12">
    <mergeCell ref="R13:X13"/>
    <mergeCell ref="R14:X14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C_V.155</vt:lpstr>
      <vt:lpstr>C_V.155!Área_de_impresión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2019-10-29T11:07:16Z</dcterms:modified>
</cp:coreProperties>
</file>